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5" i="1"/>
  <c r="AE25" i="1"/>
  <c r="Q24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2" i="1"/>
  <c r="R21" i="1"/>
  <c r="R20" i="1"/>
  <c r="R19" i="1"/>
  <c r="R18" i="1"/>
  <c r="R17" i="1"/>
  <c r="R16" i="1"/>
  <c r="R15" i="1"/>
  <c r="R14" i="1"/>
  <c r="S22" i="1"/>
  <c r="S21" i="1"/>
  <c r="S20" i="1"/>
  <c r="S19" i="1"/>
  <c r="S18" i="1"/>
  <c r="S17" i="1"/>
  <c r="S16" i="1"/>
  <c r="S15" i="1"/>
  <c r="S14" i="1"/>
  <c r="B15" i="1"/>
  <c r="B16" i="1"/>
  <c r="B17" i="1"/>
  <c r="B18" i="1"/>
  <c r="B19" i="1"/>
  <c r="B20" i="1"/>
  <c r="B21" i="1"/>
  <c r="B22" i="1"/>
  <c r="B23" i="1"/>
  <c r="B24" i="1"/>
  <c r="B25" i="1"/>
  <c r="C15" i="1"/>
  <c r="C16" i="1"/>
  <c r="C17" i="1"/>
  <c r="C18" i="1"/>
  <c r="C19" i="1"/>
  <c r="C20" i="1"/>
  <c r="C21" i="1"/>
  <c r="C22" i="1"/>
  <c r="C23" i="1"/>
  <c r="D15" i="1"/>
  <c r="D16" i="1"/>
  <c r="D17" i="1"/>
  <c r="D18" i="1"/>
  <c r="D19" i="1"/>
  <c r="D20" i="1"/>
  <c r="D21" i="1"/>
  <c r="D22" i="1"/>
  <c r="D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</calcChain>
</file>

<file path=xl/sharedStrings.xml><?xml version="1.0" encoding="utf-8"?>
<sst xmlns="http://schemas.openxmlformats.org/spreadsheetml/2006/main" count="53" uniqueCount="40">
  <si>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</si>
  <si>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</si>
  <si>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</si>
  <si>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</si>
  <si>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</si>
  <si>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</si>
  <si>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</si>
  <si>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</si>
  <si>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</si>
  <si>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</si>
  <si>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</si>
  <si>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</si>
  <si>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</si>
  <si>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</si>
  <si>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</si>
  <si>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</si>
  <si>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</si>
  <si>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</si>
  <si>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</si>
  <si>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</si>
  <si>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</si>
  <si>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</si>
  <si>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</si>
  <si>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</si>
  <si>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</si>
  <si>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</si>
  <si>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Podu Iloaiei – FRUMUȘICA / BOJILA</t>
  </si>
  <si>
    <t xml:space="preserve">    Codul traseului: G7T4</t>
  </si>
  <si>
    <t>IAŞI – Rond Canta-Luca Arbore</t>
  </si>
  <si>
    <t>LEŢCANI</t>
  </si>
  <si>
    <t>PODU ILOAIEI</t>
  </si>
  <si>
    <t>SCOBÂLŢENI</t>
  </si>
  <si>
    <t>POPEŞTI – Ram</t>
  </si>
  <si>
    <t>POPEŞTI-Troiță</t>
  </si>
  <si>
    <t>POPEŞTI- Ciofu</t>
  </si>
  <si>
    <t>MĂDÂRJAC – La Ciofu</t>
  </si>
  <si>
    <t>MĂDÂRJAC- Primărie</t>
  </si>
  <si>
    <t>FRUMUȘICA -  Magazin Ipate</t>
  </si>
  <si>
    <t>BOJILA - Magazin Buzilă</t>
  </si>
  <si>
    <t>BOJILA - La Vieriu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</si>
</sst>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Fill="1" applyBorder="1" applyAlignment="1">
      <alignment horizontal="center" vertical="center"/>
    </xf>
    <xf numFmtId="20" fontId="2" fillId="0" borderId="16" xfId="0" applyNumberFormat="1" applyFont="1" applyFill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4" borderId="24" xfId="0" applyNumberFormat="1" applyFont="1" applyFill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0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9.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62" t="s">
        <v>0</v>
      </c>
      <c r="X2" s="62"/>
      <c r="Y2" s="62"/>
      <c r="Z2" s="62"/>
      <c r="AA2" s="62"/>
      <c r="AB2" s="62"/>
    </row>
    <row r="3" spans="1:34">
      <c r="A3" s="1"/>
      <c r="B3" s="4"/>
      <c r="C3" s="1"/>
      <c r="D3" s="1"/>
      <c r="W3" s="63"/>
      <c r="X3" s="63"/>
      <c r="Y3" s="63"/>
      <c r="Z3" s="63"/>
      <c r="AA3" s="63"/>
      <c r="AB3" s="63"/>
    </row>
    <row r="4" spans="1:34">
      <c r="A4" s="5"/>
      <c r="B4" s="5"/>
      <c r="I4" s="1"/>
      <c r="J4" s="64" t="s">
        <v>1</v>
      </c>
      <c r="K4" s="64"/>
      <c r="L4" s="64"/>
      <c r="M4" s="64"/>
      <c r="N4" s="64"/>
      <c r="O4" s="64"/>
      <c r="P4" s="64"/>
      <c r="Q4" s="64"/>
      <c r="R4" s="64"/>
    </row>
    <row r="5" spans="1:34">
      <c r="A5" s="5"/>
      <c r="B5" s="5"/>
      <c r="I5" s="1"/>
      <c r="J5" s="64" t="s">
        <v>2</v>
      </c>
      <c r="K5" s="64"/>
      <c r="L5" s="64"/>
      <c r="M5" s="64"/>
      <c r="N5" s="64"/>
      <c r="O5" s="64"/>
      <c r="P5" s="64"/>
      <c r="Q5" s="64"/>
      <c r="R5" s="64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5" t="s">
        <v>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7"/>
      <c r="M11" s="12"/>
      <c r="N11" s="68" t="s">
        <v>5</v>
      </c>
      <c r="O11" s="12"/>
      <c r="P11" s="65" t="s">
        <v>6</v>
      </c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7"/>
      <c r="AF11" t="s">
        <v>25</v>
      </c>
      <c r="AG11" s="18">
        <v>37</v>
      </c>
      <c r="AH11">
        <v>60</v>
      </c>
    </row>
    <row r="12" spans="1:34" ht="15" thickBot="1">
      <c r="A12" s="70" t="s">
        <v>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2"/>
      <c r="M12" s="13" t="s">
        <v>8</v>
      </c>
      <c r="N12" s="69"/>
      <c r="O12" s="13" t="s">
        <v>9</v>
      </c>
      <c r="P12" s="70" t="s">
        <v>7</v>
      </c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2"/>
      <c r="AG12">
        <f>AD16</f>
        <v>51.1</v>
      </c>
      <c r="AH12">
        <f>AG12*AH11/AG11</f>
        <v>82.86486486486487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9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0.3125</v>
      </c>
      <c r="B14" s="52">
        <v>0.45833333333333331</v>
      </c>
      <c r="C14" s="52">
        <v>0.59722222222222221</v>
      </c>
      <c r="D14" s="52">
        <v>0.72222222222222221</v>
      </c>
      <c r="E14" s="28"/>
      <c r="F14" s="28"/>
      <c r="G14" s="28"/>
      <c r="H14" s="28"/>
      <c r="I14" s="28"/>
      <c r="J14" s="29"/>
      <c r="K14" s="29"/>
      <c r="L14" s="30"/>
      <c r="M14" s="39">
        <v>0</v>
      </c>
      <c r="N14" s="40">
        <v>1</v>
      </c>
      <c r="O14" s="50" t="s">
        <v>28</v>
      </c>
      <c r="P14" s="33">
        <f t="shared" ref="P14:S22" si="0">P15+$AE15</f>
        <v>0.44945601851851846</v>
      </c>
      <c r="Q14" s="33">
        <f t="shared" si="0"/>
        <v>0.58533564814814809</v>
      </c>
      <c r="R14" s="33">
        <f t="shared" si="0"/>
        <v>0.7133449074074073</v>
      </c>
      <c r="S14" s="33">
        <f t="shared" si="0"/>
        <v>0.26890046296296299</v>
      </c>
      <c r="T14" s="29"/>
      <c r="U14" s="29"/>
      <c r="V14" s="29"/>
      <c r="W14" s="29"/>
      <c r="X14" s="29"/>
      <c r="Y14" s="29"/>
      <c r="Z14" s="29"/>
      <c r="AA14" s="30"/>
    </row>
    <row r="15" spans="1:34">
      <c r="A15" s="24">
        <f>A14+$AE15</f>
        <v>0.32320601851851849</v>
      </c>
      <c r="B15" s="55">
        <f t="shared" ref="B15:D15" si="1">B14+$AE15</f>
        <v>0.46903935185185186</v>
      </c>
      <c r="C15" s="55">
        <f t="shared" si="1"/>
        <v>0.6079282407407407</v>
      </c>
      <c r="D15" s="55">
        <f t="shared" si="1"/>
        <v>0.7329282407407407</v>
      </c>
      <c r="E15" s="27"/>
      <c r="F15" s="27"/>
      <c r="G15" s="27"/>
      <c r="H15" s="27"/>
      <c r="I15" s="27"/>
      <c r="J15" s="27"/>
      <c r="K15" s="27"/>
      <c r="L15" s="35"/>
      <c r="M15" s="38">
        <v>9.5</v>
      </c>
      <c r="N15" s="41">
        <v>2</v>
      </c>
      <c r="O15" s="49" t="s">
        <v>29</v>
      </c>
      <c r="P15" s="34">
        <f t="shared" si="0"/>
        <v>0.43874999999999997</v>
      </c>
      <c r="Q15" s="34">
        <f t="shared" si="0"/>
        <v>0.5746296296296296</v>
      </c>
      <c r="R15" s="34">
        <f t="shared" si="0"/>
        <v>0.70263888888888881</v>
      </c>
      <c r="S15" s="34">
        <f t="shared" si="0"/>
        <v>0.25819444444444445</v>
      </c>
      <c r="T15" s="27"/>
      <c r="U15" s="27"/>
      <c r="V15" s="27"/>
      <c r="W15" s="27"/>
      <c r="X15" s="27"/>
      <c r="Y15" s="27"/>
      <c r="Z15" s="27"/>
      <c r="AA15" s="31"/>
      <c r="AC15">
        <f>M15-M14</f>
        <v>9.5</v>
      </c>
      <c r="AD15" s="47">
        <f>ROUND(AH12,0)</f>
        <v>83</v>
      </c>
      <c r="AE15" s="19">
        <f>TIME(0,0,(60*AD$15*AC15/AD$16))</f>
        <v>1.0706018518518517E-2</v>
      </c>
      <c r="AF15" s="48" t="s">
        <v>24</v>
      </c>
    </row>
    <row r="16" spans="1:34">
      <c r="A16" s="24">
        <f t="shared" ref="A16:A23" si="2">A15+$AE16</f>
        <v>0.33526620370370369</v>
      </c>
      <c r="B16" s="55">
        <f t="shared" ref="B16:D16" si="3">B15+$AE16</f>
        <v>0.48109953703703706</v>
      </c>
      <c r="C16" s="55">
        <f t="shared" si="3"/>
        <v>0.61998842592592585</v>
      </c>
      <c r="D16" s="55">
        <f t="shared" si="3"/>
        <v>0.74498842592592585</v>
      </c>
      <c r="E16" s="27"/>
      <c r="F16" s="27"/>
      <c r="G16" s="27"/>
      <c r="H16" s="27"/>
      <c r="I16" s="27"/>
      <c r="J16" s="27"/>
      <c r="K16" s="27"/>
      <c r="L16" s="35"/>
      <c r="M16" s="36">
        <v>20.2</v>
      </c>
      <c r="N16" s="41">
        <v>3</v>
      </c>
      <c r="O16" s="49" t="s">
        <v>30</v>
      </c>
      <c r="P16" s="34">
        <f t="shared" si="0"/>
        <v>0.42668981481481477</v>
      </c>
      <c r="Q16" s="34">
        <f t="shared" si="0"/>
        <v>0.56256944444444446</v>
      </c>
      <c r="R16" s="34">
        <f t="shared" si="0"/>
        <v>0.69057870370370367</v>
      </c>
      <c r="S16" s="34">
        <f t="shared" si="0"/>
        <v>0.24613425925925925</v>
      </c>
      <c r="T16" s="27"/>
      <c r="U16" s="27"/>
      <c r="V16" s="27"/>
      <c r="W16" s="27"/>
      <c r="X16" s="27"/>
      <c r="Y16" s="27"/>
      <c r="Z16" s="27"/>
      <c r="AA16" s="31"/>
      <c r="AC16">
        <f t="shared" ref="AC16:AC25" si="4">M16-M15</f>
        <v>10.7</v>
      </c>
      <c r="AD16" s="18">
        <v>51.1</v>
      </c>
      <c r="AE16" s="19">
        <f t="shared" ref="AE16:AE25" si="5">TIME(0,0,(60*AD$15*AC16/AD$16))</f>
        <v>1.2060185185185186E-2</v>
      </c>
      <c r="AF16" s="46" t="s">
        <v>23</v>
      </c>
    </row>
    <row r="17" spans="1:31">
      <c r="A17" s="24">
        <f t="shared" si="2"/>
        <v>0.33988425925925925</v>
      </c>
      <c r="B17" s="55">
        <f t="shared" ref="B17:D17" si="6">B16+$AE17</f>
        <v>0.48571759259259262</v>
      </c>
      <c r="C17" s="55">
        <f t="shared" si="6"/>
        <v>0.62460648148148135</v>
      </c>
      <c r="D17" s="55">
        <f t="shared" si="6"/>
        <v>0.74960648148148135</v>
      </c>
      <c r="E17" s="27"/>
      <c r="F17" s="27"/>
      <c r="G17" s="27"/>
      <c r="H17" s="27"/>
      <c r="I17" s="27"/>
      <c r="J17" s="27"/>
      <c r="K17" s="27"/>
      <c r="L17" s="35"/>
      <c r="M17" s="36">
        <v>24.3</v>
      </c>
      <c r="N17" s="41">
        <v>4</v>
      </c>
      <c r="O17" s="49" t="s">
        <v>31</v>
      </c>
      <c r="P17" s="34">
        <f t="shared" si="0"/>
        <v>0.42207175925925922</v>
      </c>
      <c r="Q17" s="34">
        <f t="shared" si="0"/>
        <v>0.55795138888888884</v>
      </c>
      <c r="R17" s="34">
        <f t="shared" si="0"/>
        <v>0.68596064814814806</v>
      </c>
      <c r="S17" s="34">
        <f t="shared" si="0"/>
        <v>0.24151620370370369</v>
      </c>
      <c r="T17" s="27"/>
      <c r="U17" s="27"/>
      <c r="V17" s="27"/>
      <c r="W17" s="27"/>
      <c r="X17" s="27"/>
      <c r="Y17" s="27"/>
      <c r="Z17" s="27"/>
      <c r="AA17" s="31"/>
      <c r="AC17">
        <f t="shared" si="4"/>
        <v>4.1000000000000014</v>
      </c>
      <c r="AE17" s="19">
        <f t="shared" si="5"/>
        <v>4.6180555555555558E-3</v>
      </c>
    </row>
    <row r="18" spans="1:31">
      <c r="A18" s="24">
        <f t="shared" si="2"/>
        <v>0.34642361111111108</v>
      </c>
      <c r="B18" s="55">
        <f t="shared" ref="B18:D18" si="7">B17+$AE18</f>
        <v>0.49225694444444446</v>
      </c>
      <c r="C18" s="55">
        <f t="shared" si="7"/>
        <v>0.63114583333333318</v>
      </c>
      <c r="D18" s="55">
        <f t="shared" si="7"/>
        <v>0.75614583333333318</v>
      </c>
      <c r="E18" s="27"/>
      <c r="F18" s="27"/>
      <c r="G18" s="27"/>
      <c r="H18" s="27"/>
      <c r="I18" s="27"/>
      <c r="J18" s="27"/>
      <c r="K18" s="27"/>
      <c r="L18" s="35"/>
      <c r="M18" s="36">
        <v>30.1</v>
      </c>
      <c r="N18" s="41">
        <v>5</v>
      </c>
      <c r="O18" s="49" t="s">
        <v>32</v>
      </c>
      <c r="P18" s="34">
        <f t="shared" si="0"/>
        <v>0.41553240740740738</v>
      </c>
      <c r="Q18" s="34">
        <f t="shared" si="0"/>
        <v>0.55141203703703701</v>
      </c>
      <c r="R18" s="34">
        <f t="shared" si="0"/>
        <v>0.67942129629629622</v>
      </c>
      <c r="S18" s="34">
        <f t="shared" si="0"/>
        <v>0.23497685185185185</v>
      </c>
      <c r="T18" s="27"/>
      <c r="U18" s="27"/>
      <c r="V18" s="27"/>
      <c r="W18" s="27"/>
      <c r="X18" s="27"/>
      <c r="Y18" s="27"/>
      <c r="Z18" s="27"/>
      <c r="AA18" s="31"/>
      <c r="AC18">
        <f t="shared" si="4"/>
        <v>5.8000000000000007</v>
      </c>
      <c r="AE18" s="19">
        <f t="shared" si="5"/>
        <v>6.5393518518518517E-3</v>
      </c>
    </row>
    <row r="19" spans="1:31">
      <c r="A19" s="24">
        <f t="shared" si="2"/>
        <v>0.34821759259259255</v>
      </c>
      <c r="B19" s="55">
        <f t="shared" ref="B19:D19" si="8">B18+$AE19</f>
        <v>0.49405092592592592</v>
      </c>
      <c r="C19" s="55">
        <f t="shared" si="8"/>
        <v>0.63293981481481465</v>
      </c>
      <c r="D19" s="55">
        <f t="shared" si="8"/>
        <v>0.75793981481481465</v>
      </c>
      <c r="E19" s="27"/>
      <c r="F19" s="27"/>
      <c r="G19" s="27"/>
      <c r="H19" s="27"/>
      <c r="I19" s="27"/>
      <c r="J19" s="27"/>
      <c r="K19" s="27"/>
      <c r="L19" s="35"/>
      <c r="M19" s="36">
        <v>31.7</v>
      </c>
      <c r="N19" s="41">
        <v>6</v>
      </c>
      <c r="O19" s="49" t="s">
        <v>33</v>
      </c>
      <c r="P19" s="34">
        <f t="shared" si="0"/>
        <v>0.41373842592592591</v>
      </c>
      <c r="Q19" s="34">
        <f t="shared" si="0"/>
        <v>0.54961805555555554</v>
      </c>
      <c r="R19" s="34">
        <f t="shared" si="0"/>
        <v>0.67762731481481475</v>
      </c>
      <c r="S19" s="34">
        <f t="shared" si="0"/>
        <v>0.23318287037037036</v>
      </c>
      <c r="T19" s="27"/>
      <c r="U19" s="27"/>
      <c r="V19" s="27"/>
      <c r="W19" s="27"/>
      <c r="X19" s="27"/>
      <c r="Y19" s="27"/>
      <c r="Z19" s="27"/>
      <c r="AA19" s="31"/>
      <c r="AC19">
        <f t="shared" si="4"/>
        <v>1.5999999999999979</v>
      </c>
      <c r="AE19" s="19">
        <f t="shared" si="5"/>
        <v>1.7939814814814815E-3</v>
      </c>
    </row>
    <row r="20" spans="1:31">
      <c r="A20" s="24">
        <f t="shared" si="2"/>
        <v>0.34865740740740736</v>
      </c>
      <c r="B20" s="55">
        <f t="shared" ref="B20:D20" si="9">B19+$AE20</f>
        <v>0.49449074074074073</v>
      </c>
      <c r="C20" s="55">
        <f t="shared" si="9"/>
        <v>0.63337962962962946</v>
      </c>
      <c r="D20" s="55">
        <f t="shared" si="9"/>
        <v>0.75837962962962946</v>
      </c>
      <c r="E20" s="27"/>
      <c r="F20" s="27"/>
      <c r="G20" s="27"/>
      <c r="H20" s="27"/>
      <c r="I20" s="27"/>
      <c r="J20" s="27"/>
      <c r="K20" s="27"/>
      <c r="L20" s="35"/>
      <c r="M20" s="36">
        <v>32.1</v>
      </c>
      <c r="N20" s="41">
        <v>7</v>
      </c>
      <c r="O20" s="49" t="s">
        <v>34</v>
      </c>
      <c r="P20" s="34">
        <f t="shared" si="0"/>
        <v>0.4132986111111111</v>
      </c>
      <c r="Q20" s="34">
        <f t="shared" si="0"/>
        <v>0.54917824074074073</v>
      </c>
      <c r="R20" s="34">
        <f t="shared" si="0"/>
        <v>0.67718749999999994</v>
      </c>
      <c r="S20" s="34">
        <f t="shared" si="0"/>
        <v>0.23274305555555555</v>
      </c>
      <c r="T20" s="27"/>
      <c r="U20" s="27"/>
      <c r="V20" s="27"/>
      <c r="W20" s="27"/>
      <c r="X20" s="27"/>
      <c r="Y20" s="27"/>
      <c r="Z20" s="27"/>
      <c r="AA20" s="31"/>
      <c r="AC20">
        <f t="shared" si="4"/>
        <v>0.40000000000000213</v>
      </c>
      <c r="AE20" s="19">
        <f t="shared" si="5"/>
        <v>4.3981481481481481E-4</v>
      </c>
    </row>
    <row r="21" spans="1:31">
      <c r="A21" s="24">
        <f t="shared" si="2"/>
        <v>0.36252314814814812</v>
      </c>
      <c r="B21" s="55">
        <f t="shared" ref="B21:D21" si="10">B20+$AE21</f>
        <v>0.50835648148148149</v>
      </c>
      <c r="C21" s="55">
        <f t="shared" si="10"/>
        <v>0.64724537037037022</v>
      </c>
      <c r="D21" s="55">
        <f t="shared" si="10"/>
        <v>0.77224537037037022</v>
      </c>
      <c r="E21" s="27"/>
      <c r="F21" s="27"/>
      <c r="G21" s="27"/>
      <c r="H21" s="27"/>
      <c r="I21" s="27"/>
      <c r="J21" s="27"/>
      <c r="K21" s="27"/>
      <c r="L21" s="35"/>
      <c r="M21" s="36">
        <v>44.4</v>
      </c>
      <c r="N21" s="41">
        <v>8</v>
      </c>
      <c r="O21" s="49" t="s">
        <v>35</v>
      </c>
      <c r="P21" s="34">
        <f t="shared" si="0"/>
        <v>0.39943287037037034</v>
      </c>
      <c r="Q21" s="34">
        <f t="shared" si="0"/>
        <v>0.53531249999999997</v>
      </c>
      <c r="R21" s="34">
        <f t="shared" si="0"/>
        <v>0.66332175925925918</v>
      </c>
      <c r="S21" s="34">
        <f t="shared" si="0"/>
        <v>0.21887731481481482</v>
      </c>
      <c r="T21" s="27"/>
      <c r="U21" s="27"/>
      <c r="V21" s="27"/>
      <c r="W21" s="27"/>
      <c r="X21" s="27"/>
      <c r="Y21" s="27"/>
      <c r="Z21" s="27"/>
      <c r="AA21" s="31"/>
      <c r="AC21">
        <f t="shared" si="4"/>
        <v>12.299999999999997</v>
      </c>
      <c r="AE21" s="19">
        <f t="shared" si="5"/>
        <v>1.3865740740740739E-2</v>
      </c>
    </row>
    <row r="22" spans="1:31">
      <c r="A22" s="24">
        <f t="shared" si="2"/>
        <v>0.36409722222222218</v>
      </c>
      <c r="B22" s="55">
        <f t="shared" ref="B22:D22" si="11">B21+$AE22</f>
        <v>0.50993055555555555</v>
      </c>
      <c r="C22" s="55">
        <f t="shared" si="11"/>
        <v>0.64881944444444428</v>
      </c>
      <c r="D22" s="55">
        <f t="shared" si="11"/>
        <v>0.77381944444444428</v>
      </c>
      <c r="E22" s="27"/>
      <c r="F22" s="27"/>
      <c r="G22" s="27"/>
      <c r="H22" s="27"/>
      <c r="I22" s="27"/>
      <c r="J22" s="27"/>
      <c r="K22" s="27"/>
      <c r="L22" s="35"/>
      <c r="M22" s="36">
        <v>45.8</v>
      </c>
      <c r="N22" s="41">
        <v>9</v>
      </c>
      <c r="O22" s="49" t="s">
        <v>36</v>
      </c>
      <c r="P22" s="34">
        <f>P23+$AE23</f>
        <v>0.39785879629629628</v>
      </c>
      <c r="Q22" s="34">
        <f t="shared" si="0"/>
        <v>0.53373842592592591</v>
      </c>
      <c r="R22" s="34">
        <f t="shared" si="0"/>
        <v>0.66174768518518512</v>
      </c>
      <c r="S22" s="34">
        <f t="shared" si="0"/>
        <v>0.21730324074074076</v>
      </c>
      <c r="T22" s="27"/>
      <c r="U22" s="27"/>
      <c r="V22" s="27"/>
      <c r="W22" s="27"/>
      <c r="X22" s="27"/>
      <c r="Y22" s="27"/>
      <c r="Z22" s="27"/>
      <c r="AA22" s="31"/>
      <c r="AC22">
        <f t="shared" si="4"/>
        <v>1.3999999999999986</v>
      </c>
      <c r="AE22" s="19">
        <f t="shared" si="5"/>
        <v>1.5740740740740741E-3</v>
      </c>
    </row>
    <row r="23" spans="1:31">
      <c r="A23" s="24">
        <f t="shared" si="2"/>
        <v>0.36612268518518515</v>
      </c>
      <c r="B23" s="55">
        <f t="shared" ref="B23:D23" si="12">B22+$AE23</f>
        <v>0.51195601851851846</v>
      </c>
      <c r="C23" s="55">
        <f t="shared" si="12"/>
        <v>0.65084490740740719</v>
      </c>
      <c r="D23" s="55">
        <f t="shared" si="12"/>
        <v>0.77584490740740719</v>
      </c>
      <c r="E23" s="27"/>
      <c r="F23" s="27"/>
      <c r="G23" s="27"/>
      <c r="H23" s="27"/>
      <c r="I23" s="27"/>
      <c r="J23" s="27"/>
      <c r="K23" s="27"/>
      <c r="L23" s="35"/>
      <c r="M23" s="36">
        <v>47.6</v>
      </c>
      <c r="N23" s="41">
        <v>10</v>
      </c>
      <c r="O23" s="51" t="s">
        <v>37</v>
      </c>
      <c r="P23" s="34">
        <v>0.39583333333333331</v>
      </c>
      <c r="Q23" s="34">
        <f t="shared" ref="Q23:Q24" si="13">Q24+$AE24</f>
        <v>0.531712962962963</v>
      </c>
      <c r="R23" s="54">
        <v>0.65972222222222221</v>
      </c>
      <c r="S23" s="53">
        <v>0.21527777777777779</v>
      </c>
      <c r="T23" s="26"/>
      <c r="U23" s="26"/>
      <c r="V23" s="26"/>
      <c r="W23" s="26"/>
      <c r="X23" s="26"/>
      <c r="Y23" s="27"/>
      <c r="Z23" s="27"/>
      <c r="AA23" s="31"/>
      <c r="AC23">
        <f t="shared" si="4"/>
        <v>1.8000000000000043</v>
      </c>
      <c r="AE23" s="19">
        <f t="shared" si="5"/>
        <v>2.0254629629629629E-3</v>
      </c>
    </row>
    <row r="24" spans="1:31">
      <c r="A24" s="56"/>
      <c r="B24" s="55">
        <f t="shared" ref="B24" si="14">B23+$AE24</f>
        <v>0.51374999999999993</v>
      </c>
      <c r="C24" s="27"/>
      <c r="D24" s="27"/>
      <c r="E24" s="27"/>
      <c r="F24" s="27"/>
      <c r="G24" s="27"/>
      <c r="H24" s="27"/>
      <c r="I24" s="27"/>
      <c r="J24" s="27"/>
      <c r="K24" s="27"/>
      <c r="L24" s="35"/>
      <c r="M24" s="36">
        <v>49.2</v>
      </c>
      <c r="N24" s="41">
        <v>11</v>
      </c>
      <c r="O24" s="49" t="s">
        <v>38</v>
      </c>
      <c r="P24" s="32"/>
      <c r="Q24" s="34">
        <f t="shared" si="13"/>
        <v>0.52991898148148153</v>
      </c>
      <c r="R24" s="32"/>
      <c r="S24" s="32"/>
      <c r="T24" s="27"/>
      <c r="U24" s="27"/>
      <c r="V24" s="27"/>
      <c r="W24" s="27"/>
      <c r="X24" s="27"/>
      <c r="Y24" s="27"/>
      <c r="Z24" s="27"/>
      <c r="AA24" s="31"/>
      <c r="AC24">
        <f t="shared" si="4"/>
        <v>1.6000000000000014</v>
      </c>
      <c r="AE24" s="19">
        <f t="shared" si="5"/>
        <v>1.7939814814814815E-3</v>
      </c>
    </row>
    <row r="25" spans="1:31" ht="15" thickBot="1">
      <c r="A25" s="57"/>
      <c r="B25" s="58">
        <f t="shared" ref="B25" si="15">B24+$AE25</f>
        <v>0.51589120370370367</v>
      </c>
      <c r="C25" s="42"/>
      <c r="D25" s="42"/>
      <c r="E25" s="42"/>
      <c r="F25" s="42"/>
      <c r="G25" s="42"/>
      <c r="H25" s="42"/>
      <c r="I25" s="42"/>
      <c r="J25" s="42"/>
      <c r="K25" s="42"/>
      <c r="L25" s="43"/>
      <c r="M25" s="37">
        <v>51.1</v>
      </c>
      <c r="N25" s="44">
        <v>12</v>
      </c>
      <c r="O25" s="59" t="s">
        <v>39</v>
      </c>
      <c r="P25" s="60"/>
      <c r="Q25" s="61">
        <v>0.52777777777777779</v>
      </c>
      <c r="R25" s="60"/>
      <c r="S25" s="42"/>
      <c r="T25" s="42"/>
      <c r="U25" s="42"/>
      <c r="V25" s="42"/>
      <c r="W25" s="42"/>
      <c r="X25" s="42"/>
      <c r="Y25" s="42"/>
      <c r="Z25" s="42"/>
      <c r="AA25" s="45"/>
      <c r="AC25">
        <f t="shared" si="4"/>
        <v>1.8999999999999986</v>
      </c>
      <c r="AE25" s="19">
        <f t="shared" si="5"/>
        <v>2.1412037037037038E-3</v>
      </c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1">
      <c r="W28" s="15" t="s">
        <v>22</v>
      </c>
      <c r="X28" s="9"/>
      <c r="Y28" s="9"/>
      <c r="Z28" s="9"/>
      <c r="AA28" s="9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5">
    <cfRule type="cellIs" dxfId="1" priority="17" stopIfTrue="1" operator="equal">
      <formula>0</formula>
    </cfRule>
  </conditionalFormatting>
  <conditionalFormatting sqref="T14:X22 J14:L25 Y14:AA25 P25:X25 A26:N27 P26:AA27 A15:I25 T24:X24 P14:S24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2024-07-01T18:52:42Z</dcterms:modified>
</cp:coreProperties>
</file>